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Utilisateur\Desktop\"/>
    </mc:Choice>
  </mc:AlternateContent>
  <bookViews>
    <workbookView xWindow="0" yWindow="0" windowWidth="28800" windowHeight="11010" tabRatio="500"/>
  </bookViews>
  <sheets>
    <sheet name="DPGF LOT 02  " sheetId="1" r:id="rId1"/>
  </sheets>
  <definedNames>
    <definedName name="_xlnm.Print_Titles" localSheetId="0">'DPGF LOT 02  '!$1:$6</definedName>
  </definedNames>
  <calcPr refMode="R1C1" fullCalcOnLoad="1" iterateCount="1"/>
</workbook>
</file>

<file path=xl/calcChain.xml><?xml version="1.0" encoding="utf-8"?>
<calcChain xmlns="http://schemas.openxmlformats.org/spreadsheetml/2006/main">
  <c i="1" l="1" r="M19"/>
  <c r="M17"/>
  <c r="M16"/>
  <c r="M15"/>
  <c r="M14"/>
  <c r="M13"/>
  <c r="M12"/>
  <c r="M11"/>
  <c l="1" r="M18"/>
  <c r="M20"/>
</calcChain>
</file>

<file path=xl/sharedStrings.xml><?xml version="1.0" encoding="utf-8"?>
<sst xmlns="http://schemas.openxmlformats.org/spreadsheetml/2006/main">
  <si>
    <t xml:space="preserve">Décomposition du Prix Global et Forfaitaire - </t>
  </si>
  <si>
    <t xml:space="preserve">AMENAGEMENT TERTIAIRE A DESTINATION D'UN SERVICE DE l'ETAT
</t>
  </si>
  <si>
    <t>LOT n°02. COUVERTURE</t>
  </si>
  <si>
    <t>N°</t>
  </si>
  <si>
    <t>Ref.</t>
  </si>
  <si>
    <t>Désignation</t>
  </si>
  <si>
    <t>U</t>
  </si>
  <si>
    <t>Qté</t>
  </si>
  <si>
    <t>Qté ent.</t>
  </si>
  <si>
    <t>TVA</t>
  </si>
  <si>
    <t>Prix Unitaire</t>
  </si>
  <si>
    <t>Montant HT</t>
  </si>
  <si>
    <t>Ref. Env.</t>
  </si>
  <si>
    <t>02</t>
  </si>
  <si>
    <t>COUVERTURE</t>
  </si>
  <si>
    <t>3</t>
  </si>
  <si>
    <t>DESCRIPTIF DES OUVRAGES</t>
  </si>
  <si>
    <t>3.1</t>
  </si>
  <si>
    <t>REVISION DE LA COUVERTURE ARDOISE</t>
  </si>
  <si>
    <t>m²</t>
  </si>
  <si>
    <t>3.2</t>
  </si>
  <si>
    <t>TRAITEMENT DES BOIS EN PLACE</t>
  </si>
  <si>
    <t>ens</t>
  </si>
  <si>
    <t>3.3</t>
  </si>
  <si>
    <t>VERIFICATION DES DESCENTES EP</t>
  </si>
  <si>
    <t>3.4</t>
  </si>
  <si>
    <t>SUPPRESSION DE FENETRES DE TOIT</t>
  </si>
  <si>
    <t>u</t>
  </si>
  <si>
    <t>3.5</t>
  </si>
  <si>
    <t>SORTIES DE TOITURE</t>
  </si>
  <si>
    <t>3.6</t>
  </si>
  <si>
    <t>VERIFICATION DU DESENFUMAGE EXISTANT</t>
  </si>
  <si>
    <t>3.7</t>
  </si>
  <si>
    <t>FENETRES DE TOIT MH + STORES</t>
  </si>
  <si>
    <t>MONTANT HT - 02 - COUVERTURE</t>
  </si>
  <si>
    <t>MONTANT TVA - 20,00%</t>
  </si>
  <si>
    <t>MONTANT TTC - 02 - COUVERTURE</t>
  </si>
</sst>
</file>

<file path=xl/styles.xml><?xml version="1.0" encoding="utf-8"?>
<styleSheet xmlns="http://schemas.openxmlformats.org/spreadsheetml/2006/main">
  <numFmts count="3">
    <numFmt numFmtId="164" formatCode="#,##0.## %;-#,##0.## %"/>
    <numFmt numFmtId="7" formatCode="#,##0.00 &quot;€&quot;;-#,##0.00 &quot;€&quot;"/>
    <numFmt numFmtId="165" formatCode="#,##0.000"/>
  </numFmts>
  <fonts count="13">
    <font>
      <sz val="8.25"/>
      <name val="Microsoft Sans Serif"/>
      <family val="2"/>
      <charset val="1"/>
    </font>
    <font>
      <b/>
      <sz val="18"/>
      <name val="Microsoft Sans Serif"/>
      <charset val="1"/>
    </font>
    <font>
      <b/>
      <sz val="18"/>
      <color theme="1"/>
      <name val="Microsoft Sans Serif"/>
      <charset val="1"/>
    </font>
    <font>
      <b/>
      <sz val="14"/>
      <color rgb="FF3E3C3A"/>
      <name val="Microsoft Sans Serif"/>
      <charset val="1"/>
    </font>
    <font>
      <b/>
      <sz val="14"/>
      <color rgb="FF333333"/>
      <name val="Microsoft Sans Serif"/>
      <charset val="1"/>
    </font>
    <font>
      <b/>
      <sz val="12"/>
      <name val="Microsoft Sans Serif"/>
      <charset val="1"/>
    </font>
    <font>
      <b/>
      <sz val="12"/>
      <color theme="1"/>
      <name val="Microsoft Sans Serif"/>
      <charset val="1"/>
    </font>
    <font>
      <b/>
      <sz val="12"/>
      <color rgb="FF000000"/>
      <name val="Calibri"/>
      <charset val="1"/>
    </font>
    <font>
      <sz val="11"/>
      <color rgb="FF000000"/>
      <name val="Calibri"/>
      <charset val="1"/>
    </font>
    <font>
      <sz val="8.25"/>
      <color rgb="FF000000"/>
      <name val="Microsoft Sans Serif"/>
      <charset val="1"/>
    </font>
    <font>
      <b/>
      <sz val="10"/>
      <color rgb="FF000000"/>
      <name val="Microsoft Sans Serif"/>
      <charset val="1"/>
    </font>
    <font>
      <sz val="10"/>
      <color theme="1"/>
      <name val="Calibri"/>
      <charset val="1"/>
    </font>
    <font>
      <sz val="1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0C4DE"/>
        <bgColor rgb="FFB0C4DE"/>
      </patternFill>
    </fill>
    <fill>
      <patternFill patternType="solid">
        <fgColor rgb="FFD8D8D8"/>
        <bgColor rgb="FFD8D8D8"/>
      </patternFill>
    </fill>
  </fills>
  <borders count="18">
    <border/>
    <border>
      <left style="medium">
        <color rgb="FF646464"/>
      </left>
      <top style="medium">
        <color rgb="FF646464"/>
      </top>
    </border>
    <border>
      <top style="medium">
        <color rgb="FF646464"/>
      </top>
    </border>
    <border>
      <right style="medium">
        <color rgb="FF646464"/>
      </right>
      <top style="medium">
        <color rgb="FF646464"/>
      </top>
    </border>
    <border>
      <left style="medium">
        <color rgb="FF646464"/>
      </left>
    </border>
    <border>
      <right style="medium">
        <color rgb="FF646464"/>
      </right>
    </border>
    <border>
      <left style="medium">
        <color rgb="FF646464"/>
      </left>
      <top style="medium">
        <color rgb="FF646464"/>
      </top>
      <bottom style="medium">
        <color rgb="FF646464"/>
      </bottom>
    </border>
    <border>
      <top style="medium">
        <color rgb="FF646464"/>
      </top>
      <bottom style="medium">
        <color rgb="FF646464"/>
      </bottom>
    </border>
    <border>
      <right style="medium">
        <color rgb="FF646464"/>
      </right>
      <top style="medium">
        <color rgb="FF646464"/>
      </top>
      <bottom style="medium">
        <color rgb="FF646464"/>
      </bottom>
    </border>
    <border>
      <left style="medium">
        <color rgb="FF646464"/>
      </left>
      <right style="thin">
        <color rgb="FFC0C0C0"/>
      </right>
      <top style="medium">
        <color rgb="FF646464"/>
      </top>
      <bottom style="thin">
        <color rgb="FFC0C0C0"/>
      </bottom>
    </border>
    <border>
      <right style="thin">
        <color rgb="FFC0C0C0"/>
      </right>
      <top style="medium">
        <color rgb="FF646464"/>
      </top>
      <bottom style="thin">
        <color rgb="FFC0C0C0"/>
      </bottom>
    </border>
    <border>
      <right style="medium">
        <color rgb="FF646464"/>
      </right>
      <top style="medium">
        <color rgb="FF646464"/>
      </top>
      <bottom style="thin">
        <color rgb="FFC0C0C0"/>
      </bottom>
    </border>
    <border>
      <left style="medium">
        <color rgb="FF646464"/>
      </left>
      <right style="thin">
        <color rgb="FFC0C0C0"/>
      </right>
    </border>
    <border>
      <left style="thin">
        <color rgb="FFC0C0C0"/>
      </left>
    </border>
    <border>
      <right style="thin">
        <color rgb="FFC0C0C0"/>
      </right>
    </border>
    <border>
      <left style="medium">
        <color rgb="FF646464"/>
      </left>
      <bottom style="medium">
        <color rgb="FF646464"/>
      </bottom>
    </border>
    <border>
      <bottom style="medium">
        <color rgb="FF646464"/>
      </bottom>
    </border>
    <border>
      <right style="medium">
        <color rgb="FF646464"/>
      </right>
      <bottom style="medium">
        <color rgb="FF646464"/>
      </bottom>
    </border>
  </borders>
  <cellStyleXfs count="1">
    <xf numFmtId="0" fontId="0" fillId="0" borderId="0">
      <alignment vertical="top"/>
      <protection locked="0"/>
    </xf>
  </cellStyleXfs>
  <cellXfs count="61">
    <xf numFmtId="0" fontId="0" fillId="0" borderId="0" xfId="0" applyNumberFormat="1" applyFont="1" applyFill="1" applyBorder="1" applyAlignment="1" applyProtection="1">
      <alignment vertical="top"/>
      <protection locked="0"/>
    </xf>
    <xf numFmtId="0" fontId="0" fillId="0" borderId="0" xfId="0" applyAlignment="1" applyProtection="1">
      <alignment vertical="top"/>
    </xf>
    <xf numFmtId="0" fontId="0" fillId="0" borderId="0" xfId="0" applyAlignment="1" applyProtection="1">
      <alignment vertical="top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vertical="top"/>
      <protection locked="0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5" fillId="2" borderId="8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0" fillId="2" borderId="0" xfId="0" applyFill="1" applyAlignment="1" applyProtection="1">
      <alignment vertical="top"/>
    </xf>
    <xf numFmtId="0" fontId="7" fillId="2" borderId="0" xfId="0" applyFont="1" applyFill="1" applyAlignment="1" applyProtection="1">
      <alignment vertical="center"/>
      <protection locked="0"/>
    </xf>
    <xf numFmtId="0" fontId="7" fillId="2" borderId="0" xfId="0" applyFont="1" applyFill="1" applyAlignment="1" applyProtection="1">
      <alignment vertical="center"/>
    </xf>
    <xf numFmtId="0" fontId="8" fillId="0" borderId="0" xfId="0" applyFont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vertical="center"/>
      <protection locked="0"/>
    </xf>
    <xf numFmtId="0" fontId="9" fillId="3" borderId="0" xfId="0" applyFont="1" applyFill="1" applyAlignment="1" applyProtection="1">
      <alignment vertical="top"/>
      <protection locked="0"/>
    </xf>
    <xf numFmtId="0" fontId="10" fillId="4" borderId="9" xfId="0" applyFont="1" applyFill="1" applyBorder="1" applyAlignment="1" applyProtection="1">
      <alignment horizontal="center" vertical="center"/>
      <protection locked="0"/>
    </xf>
    <xf numFmtId="0" fontId="10" fillId="4" borderId="10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 applyProtection="1">
      <alignment horizontal="center" vertical="center"/>
      <protection locked="0"/>
    </xf>
    <xf numFmtId="0" fontId="10" fillId="4" borderId="11" xfId="0" applyFont="1" applyFill="1" applyBorder="1" applyAlignment="1" applyProtection="1">
      <alignment horizontal="center" vertical="center"/>
      <protection locked="0"/>
    </xf>
    <xf numFmtId="0" fontId="10" fillId="4" borderId="0" xfId="0" applyFont="1" applyFill="1" applyAlignment="1" applyProtection="1">
      <alignment horizontal="center" vertical="center"/>
      <protection locked="0"/>
    </xf>
    <xf numFmtId="49" fontId="11" fillId="0" borderId="12" xfId="0" applyNumberFormat="1" applyFont="1" applyBorder="1" applyAlignment="1" applyProtection="1">
      <alignment horizontal="left" vertical="center" wrapText="1"/>
    </xf>
    <xf numFmtId="0" fontId="11" fillId="0" borderId="13" xfId="0" applyFont="1" applyBorder="1" applyAlignment="1" applyProtection="1">
      <alignment horizontal="left" vertical="center"/>
    </xf>
    <xf numFmtId="0" fontId="11" fillId="0" borderId="14" xfId="0" applyFont="1" applyBorder="1" applyAlignment="1" applyProtection="1">
      <alignment horizontal="left" vertical="center" wrapText="1"/>
    </xf>
    <xf numFmtId="0" fontId="11" fillId="0" borderId="14" xfId="0" applyFont="1" applyBorder="1" applyAlignment="1" applyProtection="1">
      <alignment horizontal="center" vertical="center"/>
    </xf>
    <xf numFmtId="0" fontId="11" fillId="0" borderId="14" xfId="0" applyFont="1" applyBorder="1" applyAlignment="1" applyProtection="1">
      <alignment horizontal="right" vertical="center"/>
      <protection locked="0"/>
    </xf>
    <xf numFmtId="0" fontId="11" fillId="0" borderId="14" xfId="0" applyFont="1" applyBorder="1" applyAlignment="1" applyProtection="1">
      <alignment horizontal="right" vertical="center"/>
    </xf>
    <xf numFmtId="0" fontId="11" fillId="0" borderId="5" xfId="0" applyFont="1" applyBorder="1" applyAlignment="1" applyProtection="1">
      <alignment horizontal="right" vertical="center"/>
      <protection locked="0"/>
    </xf>
    <xf numFmtId="0" fontId="11" fillId="0" borderId="12" xfId="0" applyFont="1" applyBorder="1" applyAlignment="1" applyProtection="1">
      <alignment horizontal="left" vertical="center"/>
      <protection locked="0"/>
    </xf>
    <xf numFmtId="49" fontId="11" fillId="0" borderId="12" xfId="0" applyNumberFormat="1" applyFont="1" applyBorder="1" applyAlignment="1" applyProtection="1">
      <alignment vertical="center" wrapText="1"/>
    </xf>
    <xf numFmtId="0" fontId="11" fillId="0" borderId="13" xfId="0" applyFont="1" applyBorder="1" applyAlignment="1" applyProtection="1">
      <alignment vertical="center"/>
    </xf>
    <xf numFmtId="0" fontId="11" fillId="0" borderId="14" xfId="0" applyFont="1" applyBorder="1" applyAlignment="1" applyProtection="1">
      <alignment vertical="center" wrapText="1"/>
    </xf>
    <xf numFmtId="49" fontId="11" fillId="0" borderId="14" xfId="0" applyNumberFormat="1" applyFont="1" applyBorder="1" applyAlignment="1" applyProtection="1">
      <alignment horizontal="center" vertical="center" wrapText="1"/>
    </xf>
    <xf numFmtId="4" fontId="11" fillId="0" borderId="14" xfId="0" applyNumberFormat="1" applyFont="1" applyBorder="1" applyAlignment="1" applyProtection="1">
      <alignment horizontal="right" vertical="center"/>
      <protection locked="0"/>
    </xf>
    <xf numFmtId="4" fontId="11" fillId="0" borderId="14" xfId="0" applyNumberFormat="1" applyFont="1" applyBorder="1" applyAlignment="1" applyProtection="1">
      <alignment horizontal="right" vertical="center"/>
    </xf>
    <xf numFmtId="164" fontId="11" fillId="0" borderId="14" xfId="0" applyNumberFormat="1" applyFont="1" applyBorder="1" applyAlignment="1" applyProtection="1">
      <alignment horizontal="right" vertical="center"/>
      <protection locked="0"/>
    </xf>
    <xf numFmtId="7" fontId="11" fillId="0" borderId="14" xfId="0" applyNumberFormat="1" applyFont="1" applyBorder="1" applyAlignment="1" applyProtection="1">
      <alignment horizontal="right" vertical="center"/>
      <protection locked="0"/>
    </xf>
    <xf numFmtId="165" fontId="11" fillId="0" borderId="14" xfId="0" applyNumberFormat="1" applyFont="1" applyBorder="1" applyAlignment="1" applyProtection="1">
      <alignment horizontal="right" vertical="center"/>
      <protection locked="0"/>
    </xf>
    <xf numFmtId="7" fontId="11" fillId="0" borderId="5" xfId="0" applyNumberFormat="1" applyFont="1" applyBorder="1" applyAlignment="1" applyProtection="1">
      <alignment horizontal="right" vertical="center"/>
      <protection locked="0"/>
    </xf>
    <xf numFmtId="3" fontId="11" fillId="0" borderId="14" xfId="0" applyNumberFormat="1" applyFont="1" applyBorder="1" applyAlignment="1" applyProtection="1">
      <alignment horizontal="right" vertical="center"/>
      <protection locked="0"/>
    </xf>
    <xf numFmtId="3" fontId="11" fillId="0" borderId="14" xfId="0" applyNumberFormat="1" applyFont="1" applyBorder="1" applyAlignment="1" applyProtection="1">
      <alignment horizontal="right" vertical="center"/>
    </xf>
    <xf numFmtId="49" fontId="12" fillId="4" borderId="1" xfId="0" applyNumberFormat="1" applyFont="1" applyFill="1" applyBorder="1" applyAlignment="1" applyProtection="1">
      <alignment horizontal="left" vertical="center" wrapText="1"/>
    </xf>
    <xf numFmtId="49" fontId="12" fillId="4" borderId="2" xfId="0" applyNumberFormat="1" applyFont="1" applyFill="1" applyBorder="1" applyAlignment="1" applyProtection="1">
      <alignment horizontal="left" vertical="center" wrapText="1"/>
    </xf>
    <xf numFmtId="7" fontId="11" fillId="4" borderId="3" xfId="0" applyNumberFormat="1" applyFont="1" applyFill="1" applyBorder="1" applyAlignment="1" applyProtection="1">
      <alignment horizontal="right" vertical="center"/>
    </xf>
    <xf numFmtId="0" fontId="11" fillId="4" borderId="0" xfId="0" applyFont="1" applyFill="1" applyAlignment="1" applyProtection="1">
      <alignment horizontal="left" vertical="center"/>
      <protection locked="0"/>
    </xf>
    <xf numFmtId="49" fontId="12" fillId="4" borderId="4" xfId="0" applyNumberFormat="1" applyFont="1" applyFill="1" applyBorder="1" applyAlignment="1" applyProtection="1">
      <alignment horizontal="left" vertical="center" wrapText="1"/>
    </xf>
    <xf numFmtId="49" fontId="12" fillId="4" borderId="0" xfId="0" applyNumberFormat="1" applyFont="1" applyFill="1" applyBorder="1" applyAlignment="1" applyProtection="1">
      <alignment horizontal="left" vertical="center" wrapText="1"/>
    </xf>
    <xf numFmtId="7" fontId="11" fillId="4" borderId="5" xfId="0" applyNumberFormat="1" applyFont="1" applyFill="1" applyBorder="1" applyAlignment="1" applyProtection="1">
      <alignment horizontal="right" vertical="center"/>
    </xf>
    <xf numFmtId="49" fontId="12" fillId="4" borderId="15" xfId="0" applyNumberFormat="1" applyFont="1" applyFill="1" applyBorder="1" applyAlignment="1" applyProtection="1">
      <alignment horizontal="left" vertical="center" wrapText="1"/>
    </xf>
    <xf numFmtId="49" fontId="12" fillId="4" borderId="16" xfId="0" applyNumberFormat="1" applyFont="1" applyFill="1" applyBorder="1" applyAlignment="1" applyProtection="1">
      <alignment horizontal="left" vertical="center" wrapText="1"/>
    </xf>
    <xf numFmtId="7" fontId="11" fillId="4" borderId="17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calcChain" Target="calcChain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Default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showZeros="0" workbookViewId="0">
      <pane activePane="bottomLeft" state="frozen" topLeftCell="A7" ySplit="6"/>
      <selection pane="bottomLeft" activeCell="A1" sqref="A1:M2"/>
    </sheetView>
  </sheetViews>
  <sheetFormatPr defaultColWidth="10" defaultRowHeight="15" customHeight="1"/>
  <cols>
    <col min="1" max="1" width="15" style="1" customWidth="1"/>
    <col min="2" max="2" style="1" hidden="1" customWidth="1"/>
    <col min="3" max="3" width="60" style="1" customWidth="1"/>
    <col min="4" max="4" width="14.16406" style="1" customWidth="1"/>
    <col min="5" max="5" style="2" hidden="1" customWidth="1"/>
    <col min="6" max="6" width="12.33203" style="1" customWidth="1"/>
    <col min="7" max="7" width="11.83203" style="2" customWidth="1"/>
    <col min="8" max="8" width="10.83203" style="2" customWidth="1"/>
    <col min="9" max="9" width="20" style="2" customWidth="1"/>
    <col min="10" max="12" style="2" hidden="1" customWidth="1"/>
    <col min="13" max="13" width="26.66406" style="2" customWidth="1"/>
    <col min="14" max="14" style="2" hidden="1" customWidth="1"/>
  </cols>
  <sheetData>
    <row r="1" ht="18.75" customHeight="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5"/>
      <c r="N1" s="6"/>
    </row>
    <row r="2" ht="15" customHeight="1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9"/>
      <c r="N2" s="10"/>
    </row>
    <row r="3" ht="7.5" customHeight="1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/>
      <c r="N3" s="14"/>
    </row>
    <row r="4" ht="30" customHeight="1">
      <c r="A4" s="11" t="s">
        <v>1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3"/>
      <c r="N4" s="15"/>
    </row>
    <row r="5" ht="30" customHeight="1">
      <c r="A5" s="16" t="s">
        <v>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  <c r="N5" s="19"/>
    </row>
    <row r="6" ht="7.5" customHeight="1">
      <c r="A6" s="10"/>
      <c r="B6" s="20"/>
      <c r="C6" s="10"/>
      <c r="D6" s="2"/>
      <c r="F6" s="2"/>
      <c r="G6" s="2"/>
      <c r="H6" s="2"/>
      <c r="I6" s="2"/>
      <c r="M6" s="2"/>
      <c r="N6" s="10"/>
    </row>
    <row r="7" ht="11.25" customHeight="1">
      <c r="A7" s="21"/>
      <c r="B7" s="22"/>
      <c r="C7" s="21"/>
      <c r="D7" s="23"/>
      <c r="F7" s="24"/>
      <c r="G7" s="25"/>
      <c r="H7" s="24"/>
      <c r="I7" s="24"/>
      <c r="M7" s="24"/>
      <c r="N7" s="21"/>
    </row>
    <row r="8" ht="37.5" customHeight="1">
      <c r="A8" s="26" t="s">
        <v>3</v>
      </c>
      <c r="B8" s="27" t="s">
        <v>4</v>
      </c>
      <c r="C8" s="28" t="s">
        <v>5</v>
      </c>
      <c r="D8" s="28" t="s">
        <v>6</v>
      </c>
      <c r="F8" s="28" t="s">
        <v>7</v>
      </c>
      <c r="G8" s="28" t="s">
        <v>8</v>
      </c>
      <c r="H8" s="28" t="s">
        <v>9</v>
      </c>
      <c r="I8" s="28" t="s">
        <v>10</v>
      </c>
      <c r="M8" s="29" t="s">
        <v>11</v>
      </c>
      <c r="N8" s="30" t="s">
        <v>12</v>
      </c>
    </row>
    <row r="9" ht="45" customHeight="1">
      <c r="A9" s="31" t="s">
        <v>13</v>
      </c>
      <c r="B9" s="32"/>
      <c r="C9" s="33" t="s">
        <v>14</v>
      </c>
      <c r="D9" s="34"/>
      <c r="E9" s="35"/>
      <c r="F9" s="36"/>
      <c r="G9" s="35"/>
      <c r="H9" s="35"/>
      <c r="I9" s="35"/>
      <c r="J9" s="35"/>
      <c r="K9" s="35"/>
      <c r="L9" s="35"/>
      <c r="M9" s="37"/>
      <c r="N9" s="38"/>
    </row>
    <row r="10" ht="37.5" customHeight="1">
      <c r="A10" s="39" t="s">
        <v>15</v>
      </c>
      <c r="B10" s="40"/>
      <c r="C10" s="41" t="s">
        <v>16</v>
      </c>
      <c r="D10" s="34"/>
      <c r="E10" s="35"/>
      <c r="F10" s="36"/>
      <c r="G10" s="35"/>
      <c r="H10" s="35"/>
      <c r="I10" s="35"/>
      <c r="J10" s="35"/>
      <c r="K10" s="35"/>
      <c r="L10" s="35"/>
      <c r="M10" s="37"/>
      <c r="N10" s="38"/>
    </row>
    <row r="11" ht="26.25" customHeight="1">
      <c r="A11" s="39" t="s">
        <v>17</v>
      </c>
      <c r="B11" s="40"/>
      <c r="C11" s="41" t="s">
        <v>18</v>
      </c>
      <c r="D11" s="42" t="s">
        <v>19</v>
      </c>
      <c r="E11" s="43"/>
      <c r="F11" s="44">
        <v>234.90000000000001</v>
      </c>
      <c r="G11" s="43"/>
      <c r="H11" s="45">
        <v>0.20000000000000001</v>
      </c>
      <c r="I11" s="46"/>
      <c r="J11" s="47"/>
      <c r="K11" s="46"/>
      <c r="L11" s="46"/>
      <c r="M11" s="48">
        <f t="shared" ref="M11:M17" si="0">IF(ISNUMBER($K11),IF(ISNUMBER($G11),ROUND($K11*$G11,2),ROUND($K11*$F11,2)),IF(ISNUMBER($G11),ROUND($I11*$G11,2),ROUND($I11*$F11,2)))</f>
        <v>0</v>
      </c>
      <c r="N11" s="38"/>
    </row>
    <row r="12" ht="26.25" customHeight="1">
      <c r="A12" s="39" t="s">
        <v>20</v>
      </c>
      <c r="B12" s="40"/>
      <c r="C12" s="41" t="s">
        <v>21</v>
      </c>
      <c r="D12" s="42" t="s">
        <v>22</v>
      </c>
      <c r="E12" s="49"/>
      <c r="F12" s="50">
        <v>1</v>
      </c>
      <c r="G12" s="49"/>
      <c r="H12" s="45">
        <v>0.20000000000000001</v>
      </c>
      <c r="I12" s="46"/>
      <c r="J12" s="47"/>
      <c r="K12" s="46"/>
      <c r="L12" s="46"/>
      <c r="M12" s="48">
        <f t="shared" si="0"/>
        <v>0</v>
      </c>
      <c r="N12" s="38"/>
    </row>
    <row r="13" ht="26.25" customHeight="1">
      <c r="A13" s="39" t="s">
        <v>23</v>
      </c>
      <c r="B13" s="40"/>
      <c r="C13" s="41" t="s">
        <v>24</v>
      </c>
      <c r="D13" s="42" t="s">
        <v>22</v>
      </c>
      <c r="E13" s="49"/>
      <c r="F13" s="50">
        <v>1</v>
      </c>
      <c r="G13" s="49"/>
      <c r="H13" s="45">
        <v>0.20000000000000001</v>
      </c>
      <c r="I13" s="46"/>
      <c r="J13" s="47"/>
      <c r="K13" s="46"/>
      <c r="L13" s="46"/>
      <c r="M13" s="48">
        <f t="shared" si="0"/>
        <v>0</v>
      </c>
      <c r="N13" s="38"/>
    </row>
    <row r="14" ht="26.25" customHeight="1">
      <c r="A14" s="39" t="s">
        <v>25</v>
      </c>
      <c r="B14" s="40"/>
      <c r="C14" s="41" t="s">
        <v>26</v>
      </c>
      <c r="D14" s="42" t="s">
        <v>27</v>
      </c>
      <c r="E14" s="49"/>
      <c r="F14" s="50">
        <v>12</v>
      </c>
      <c r="G14" s="49"/>
      <c r="H14" s="45">
        <v>0.20000000000000001</v>
      </c>
      <c r="I14" s="46"/>
      <c r="J14" s="47"/>
      <c r="K14" s="46"/>
      <c r="L14" s="46"/>
      <c r="M14" s="48">
        <f t="shared" si="0"/>
        <v>0</v>
      </c>
      <c r="N14" s="38"/>
    </row>
    <row r="15" ht="26.25" customHeight="1">
      <c r="A15" s="39" t="s">
        <v>28</v>
      </c>
      <c r="B15" s="40"/>
      <c r="C15" s="41" t="s">
        <v>29</v>
      </c>
      <c r="D15" s="42" t="s">
        <v>27</v>
      </c>
      <c r="E15" s="49"/>
      <c r="F15" s="50">
        <v>3</v>
      </c>
      <c r="G15" s="49"/>
      <c r="H15" s="45">
        <v>0.20000000000000001</v>
      </c>
      <c r="I15" s="46"/>
      <c r="J15" s="47"/>
      <c r="K15" s="46"/>
      <c r="L15" s="46"/>
      <c r="M15" s="48">
        <f t="shared" si="0"/>
        <v>0</v>
      </c>
      <c r="N15" s="38"/>
    </row>
    <row r="16" ht="26.25" customHeight="1">
      <c r="A16" s="39" t="s">
        <v>30</v>
      </c>
      <c r="B16" s="40"/>
      <c r="C16" s="41" t="s">
        <v>31</v>
      </c>
      <c r="D16" s="42" t="s">
        <v>27</v>
      </c>
      <c r="E16" s="49"/>
      <c r="F16" s="50">
        <v>1</v>
      </c>
      <c r="G16" s="49"/>
      <c r="H16" s="45">
        <v>0.20000000000000001</v>
      </c>
      <c r="I16" s="46"/>
      <c r="J16" s="47"/>
      <c r="K16" s="46"/>
      <c r="L16" s="46"/>
      <c r="M16" s="48">
        <f t="shared" si="0"/>
        <v>0</v>
      </c>
      <c r="N16" s="38"/>
    </row>
    <row r="17" ht="26.25" customHeight="1">
      <c r="A17" s="39" t="s">
        <v>32</v>
      </c>
      <c r="B17" s="40"/>
      <c r="C17" s="41" t="s">
        <v>33</v>
      </c>
      <c r="D17" s="42" t="s">
        <v>27</v>
      </c>
      <c r="E17" s="49"/>
      <c r="F17" s="50">
        <v>5</v>
      </c>
      <c r="G17" s="49"/>
      <c r="H17" s="45">
        <v>0.20000000000000001</v>
      </c>
      <c r="I17" s="46"/>
      <c r="J17" s="47"/>
      <c r="K17" s="46"/>
      <c r="L17" s="46"/>
      <c r="M17" s="48">
        <f t="shared" si="0"/>
        <v>0</v>
      </c>
      <c r="N17" s="38"/>
    </row>
    <row r="18" ht="15" customHeight="1">
      <c r="A18" s="51" t="s">
        <v>34</v>
      </c>
      <c r="B18" s="52"/>
      <c r="C18" s="52"/>
      <c r="D18" s="52"/>
      <c r="E18" s="52"/>
      <c r="F18" s="52"/>
      <c r="G18" s="52"/>
      <c r="H18" s="52"/>
      <c r="I18" s="52"/>
      <c r="J18" s="2"/>
      <c r="K18" s="2"/>
      <c r="L18" s="2"/>
      <c r="M18" s="53">
        <f>SUM(M$11:M$17)</f>
        <v>0</v>
      </c>
      <c r="N18" s="54"/>
    </row>
    <row r="19" ht="15" customHeight="1">
      <c r="A19" s="55" t="s">
        <v>35</v>
      </c>
      <c r="B19" s="56"/>
      <c r="C19" s="56"/>
      <c r="D19" s="56"/>
      <c r="E19" s="56"/>
      <c r="F19" s="56"/>
      <c r="G19" s="56"/>
      <c r="H19" s="56"/>
      <c r="I19" s="56"/>
      <c r="J19" s="2"/>
      <c r="K19" s="2"/>
      <c r="L19" s="2"/>
      <c r="M19" s="57">
        <f>(SUMIF($H$9:$H$17,0.2,$M$9:$M$17))*0.2</f>
        <v>0</v>
      </c>
      <c r="N19" s="54"/>
    </row>
    <row r="20" ht="15" customHeight="1">
      <c r="A20" s="58" t="s">
        <v>36</v>
      </c>
      <c r="B20" s="59"/>
      <c r="C20" s="59"/>
      <c r="D20" s="59"/>
      <c r="E20" s="59"/>
      <c r="F20" s="59"/>
      <c r="G20" s="59"/>
      <c r="H20" s="59"/>
      <c r="I20" s="59"/>
      <c r="J20" s="2"/>
      <c r="K20" s="2"/>
      <c r="L20" s="2"/>
      <c r="M20" s="60">
        <f>SUM(M$18:M$19)</f>
        <v>0</v>
      </c>
      <c r="N20" s="54"/>
    </row>
  </sheetData>
  <sheetProtection sheet="1" objects="1" scenarios="1" spinCount="100000" saltValue="Irb2V5Imjkvp+rLhbVFzeH2hoEDw/jSMBugoNtHsEDmoXuRf8ONbztEI+pAEUzln/5hQMRtdiuxQNCxWsJLNLA==" hashValue="uXtGMNEe1bmGw1jFrTTNGnjbtB9cXZcCcYXk7nG87PQsknJstR7fEzh1ZEs0Io4b4jSlrDUR6vmavoEaKl5I7A==" algorithmName="SHA-512" password="CB83"/>
  <mergeCells count="7">
    <mergeCell ref="A1:M2"/>
    <mergeCell ref="A3:M4"/>
    <mergeCell ref="A5:M5"/>
    <mergeCell ref="D7:M7"/>
    <mergeCell ref="A18:I18"/>
    <mergeCell ref="A19:I19"/>
    <mergeCell ref="A20:I20"/>
  </mergeCells>
  <printOptions horizontalCentered="1"/>
  <pageMargins left="0.08333334" right="0.08333334" top="0.08333334" bottom="0.08333334" header="0.08333334" footer="0.08333334"/>
  <pageSetup paperSize="9" useFirstPageNumber="1" scale="79"/>
  <ignoredErrors>
    <ignoredError sqref="A1:N20" evalError="1" twoDigitTextYear="1" numberStoredAsText="1" formula="1" formulaRange="1" unlockedFormula="1" emptyCellReference="1" listDataValidation="1" calculatedColumn="1"/>
  </ignoredErrors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modified xsi:type="dcterms:W3CDTF">2026-03-04T15:28:55Z</dcterms:modified>
</cp:coreProperties>
</file>